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指标体系" sheetId="1" r:id="rId1"/>
  </sheets>
  <definedNames>
    <definedName name="_xlnm.Print_Titles" localSheetId="0">指标体系!$9:$9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<sst xmlns="http://schemas.openxmlformats.org/spreadsheetml/2006/main" count="85" uniqueCount="64">
  <si>
    <t>附件1-1</t>
  </si>
  <si>
    <t xml:space="preserve">预算项目绩效自评表 </t>
  </si>
  <si>
    <t>（2022年度）</t>
  </si>
  <si>
    <t>项目名称</t>
  </si>
  <si>
    <t>“僵尸企业” 清理工作经费</t>
  </si>
  <si>
    <t>主管部门及代码</t>
  </si>
  <si>
    <t>山东山亭经济开发区管理委员会</t>
  </si>
  <si>
    <t>实施单位</t>
  </si>
  <si>
    <t>项目资金                    （万元）</t>
  </si>
  <si>
    <t>——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</si>
  <si>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</si>
  <si>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</si>
  <si>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</si>
  <si>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</si>
  <si>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</si>
  <si>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</si>
  <si>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</si>
  <si>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其中：财政拨款</t>
  </si>
  <si>
    <t xml:space="preserve">          其他资金</t>
  </si>
  <si>
    <t>—</t>
  </si>
  <si>
    <t>年度总体目标</t>
  </si>
  <si>
    <t>预期目标</t>
  </si>
  <si>
    <t>实际完成情况</t>
  </si>
  <si>
    <t>通过开展僵尸企业清理工作，计划2022年清理僵尸企业4家，实现提升低效闲置用地的利用效率，促进开发区经济发展。</t>
  </si>
  <si>
    <t>通过开展僵尸企业清理工作，完成2022年清理僵尸企业4家，实现提升低效闲置用地的利用效率，促进开发区经济发展。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</si>
  <si>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</si>
  <si>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</si>
  <si>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</si>
  <si>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</si>
  <si>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</si>
  <si>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</si>
  <si>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</si>
  <si>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</si>
  <si>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</si>
  <si>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清理“僵尸企业”家数</t>
  </si>
  <si>
    <t>≥4</t>
  </si>
  <si>
    <t>时效指标</t>
  </si>
  <si>
    <t>项目按计划完成率</t>
  </si>
  <si>
    <t>2022.12.31前完成</t>
  </si>
  <si>
    <t>2022.12.20完成</t>
  </si>
  <si>
    <t>质量指标</t>
  </si>
  <si>
    <t>兑付准确率</t>
  </si>
  <si>
    <t>成本指标</t>
  </si>
  <si>
    <t>工作经费</t>
  </si>
  <si>
    <t>≤100</t>
  </si>
  <si>
    <t>13.71万元</t>
  </si>
  <si>
    <t>效益指标</t>
  </si>
  <si>
    <t>经济效益</t>
  </si>
  <si>
    <t>推动招商引资工作开展</t>
  </si>
  <si>
    <t>明显推动</t>
  </si>
  <si>
    <t>社会效益</t>
  </si>
  <si>
    <t>园区土地利用效率</t>
  </si>
  <si>
    <t>≥80%</t>
  </si>
  <si>
    <t>可持续影响</t>
  </si>
  <si>
    <t>项目入园</t>
  </si>
  <si>
    <t>长期提高</t>
  </si>
  <si>
    <t>满意度</t>
  </si>
  <si>
    <t>服务对象满意度</t>
  </si>
  <si>
    <t>企业满意度</t>
  </si>
  <si>
    <t>≥90%</t>
  </si>
  <si>
    <t>总分</t>
  </si>
  <si>
    <t>注：1.绩效自评采取打分评价的形式，满分为100分，各单位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</si>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</sst>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等线"/>
      <charset val="134"/>
    </font>
    <font>
      <sz val="10"/>
      <color indexed="56"/>
      <name val="Times New Roman"/>
      <charset val="0"/>
    </font>
    <font>
      <b/>
      <sz val="10"/>
      <color indexed="8"/>
      <name val="Times New Roman"/>
      <charset val="0"/>
    </font>
    <font>
      <sz val="10"/>
      <name val="Times New Roman"/>
      <charset val="0"/>
    </font>
    <font>
      <sz val="9"/>
      <color indexed="8"/>
      <name val="Times New Roman"/>
      <charset val="0"/>
    </font>
    <font>
      <sz val="10"/>
      <color indexed="8"/>
      <name val="Times New Roman"/>
      <charset val="0"/>
    </font>
    <font>
      <sz val="11"/>
      <color indexed="8"/>
      <name val="宋体"/>
      <charset val="134"/>
    </font>
    <font>
      <sz val="11"/>
      <color indexed="10"/>
      <name val="微软雅黑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i/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22"/>
      <color indexed="8"/>
      <name val="方正小标宋简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b/>
      <sz val="18"/>
      <color indexed="62"/>
      <name val="等线"/>
      <charset val="134"/>
    </font>
    <font>
      <i/>
      <sz val="11"/>
      <color indexed="23"/>
      <name val="等线"/>
      <charset val="134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sz val="11"/>
      <color indexed="52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  <font>
      <sz val="11"/>
      <color indexed="8"/>
      <name val="等线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textRotation="255"/>
    </xf>
    <xf numFmtId="0" fontId="10" fillId="0" borderId="6" xfId="0" applyFont="1" applyFill="1" applyBorder="1" applyAlignment="1">
      <alignment horizontal="center" vertical="center" textRotation="255"/>
    </xf>
    <xf numFmtId="0" fontId="12" fillId="0" borderId="1" xfId="49" applyFont="1" applyFill="1" applyBorder="1" applyAlignment="1">
      <alignment horizontal="center" vertical="center" wrapText="1"/>
    </xf>
    <xf numFmtId="0" fontId="12" fillId="0" borderId="2" xfId="49" applyFont="1" applyFill="1" applyBorder="1" applyAlignment="1">
      <alignment horizontal="center" vertical="center" wrapText="1"/>
    </xf>
    <xf numFmtId="0" fontId="12" fillId="0" borderId="4" xfId="49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/>
    </xf>
    <xf numFmtId="9" fontId="10" fillId="0" borderId="5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 shrinkToFit="1"/>
    </xf>
    <xf numFmtId="10" fontId="12" fillId="0" borderId="2" xfId="49" applyNumberFormat="1" applyFont="1" applyFill="1" applyBorder="1" applyAlignment="1">
      <alignment horizontal="center" vertical="center" wrapText="1"/>
    </xf>
    <xf numFmtId="10" fontId="12" fillId="0" borderId="4" xfId="49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7EF5E1A-00C0-4175-A962-D5D79D2741B9}" diskRevisions="1" revisionId="25" version="6">
  <header guid="{FE50D5AA-8B2F-4A73-A5BE-6DB7AE6D0741}" dateTime="2023-07-14T14:08:56" maxSheetId="2" userName="len" r:id="rId1">
    <sheetIdMap count="1">
      <sheetId val="1"/>
    </sheetIdMap>
  </header>
  <header guid="{4F03689C-3EBB-4CF6-AABD-21240A5E62A8}" dateTime="2023-07-14T15:01:40" maxSheetId="2" userName="len" r:id="rId2" minRId="1" maxRId="21">
    <sheetIdMap count="1">
      <sheetId val="1"/>
    </sheetIdMap>
  </header>
  <header guid="{C3EAE417-317E-4340-97D8-E07B143E8CA6}" dateTime="2023-07-14T22:54:06" maxSheetId="2" userName="len" r:id="rId3" minRId="22" maxRId="23">
    <sheetIdMap count="1">
      <sheetId val="1"/>
    </sheetIdMap>
  </header>
  <header guid="{3E1454B4-C162-4612-AB3C-B8483C804EBF}" dateTime="2023-11-20T21:14:13" maxSheetId="2" userName="13176" r:id="rId4" minRId="24" maxRId="25">
    <sheetIdMap count="1">
      <sheetId val="1"/>
    </sheetIdMap>
  </header>
  <header guid="{CEBBAA92-62DD-4861-AB4A-005C975D4DEF}" dateTime="2023-12-11T09:12:06" maxSheetId="2" userName="13176" r:id="rId5">
    <sheetIdMap count="1">
      <sheetId val="1"/>
    </sheetIdMap>
  </header>
  <header guid="{27EF5E1A-00C0-4175-A962-D5D79D2741B9}" dateTime="2023-12-11T11:14:11" maxSheetId="2" userName="13176" r:id="rId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F14" t="n">
      <v>100</v>
    </oc>
    <nc r="F14" t="inlineStr">
      <is>
        <t>2022.12.31前完成</t>
      </is>
    </nc>
  </rcc>
  <rcc rId="2" sId="1">
    <oc r="G14" t="n">
      <v>100</v>
    </oc>
    <nc r="G14" t="inlineStr">
      <is>
        <t>2022.12.20完成</t>
      </is>
    </nc>
  </rcc>
  <rcc rId="3" sId="1">
    <oc r="H13" t="n">
      <v>10</v>
    </oc>
    <nc r="H13" t="n">
      <v>15</v>
    </nc>
  </rcc>
  <rcc rId="4" sId="1">
    <oc r="H15" t="n">
      <v>10</v>
    </oc>
    <nc r="H15" t="n">
      <v>15</v>
    </nc>
  </rcc>
  <rcc rId="5" sId="1">
    <oc r="I13" t="n">
      <v>10</v>
    </oc>
    <nc r="I13" t="n">
      <v>15</v>
    </nc>
  </rcc>
  <rcc rId="6" sId="1">
    <oc r="I15" t="n">
      <v>10</v>
    </oc>
    <nc r="I15" t="n">
      <v>15</v>
    </nc>
  </rcc>
  <rcc rId="7" sId="1">
    <oc r="D15" t="inlineStr">
      <is>
        <t>兑付完成度</t>
      </is>
    </oc>
    <nc r="D15" t="inlineStr">
      <is>
        <t>兑付准确率</t>
      </is>
    </nc>
  </rcc>
  <rcc rId="8" sId="1" odxf="1" dxf="1" numFmtId="13">
    <oc r="F15" t="n">
      <v>100</v>
    </oc>
    <nc r="F15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9" sId="1" odxf="1" dxf="1" numFmtId="13">
    <oc r="G15" t="n">
      <v>100</v>
    </oc>
    <nc r="G15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0" sId="1">
    <oc r="K7" t="n">
      <v>1</v>
    </oc>
    <nc r="K7" t="str">
      <f>H7*I7</f>
    </nc>
  </rcc>
  <rcc rId="11" sId="1">
    <oc r="K8" t="n">
      <v>1</v>
    </oc>
    <nc r="K8" t="str">
      <f>H8*I8</f>
    </nc>
  </rcc>
  <rcc rId="12" sId="1">
    <oc r="G16" t="inlineStr">
      <is>
        <t>≤100</t>
      </is>
    </oc>
    <nc r="G16" t="inlineStr">
      <is>
        <t>13.71万元</t>
      </is>
    </nc>
  </rcc>
  <rcc rId="13" sId="1">
    <oc r="I16" t="n">
      <v>10</v>
    </oc>
    <nc r="I16" t="n">
      <v>1.371</v>
    </nc>
  </rcc>
  <rcc rId="14" sId="1">
    <oc r="H17" t="n">
      <v>15</v>
    </oc>
    <nc r="H17" t="n">
      <v>10</v>
    </nc>
  </rcc>
  <rcc rId="15" sId="1">
    <oc r="H20" t="n">
      <v>15</v>
    </oc>
    <nc r="H20" t="n">
      <v>10</v>
    </nc>
  </rcc>
  <rcc rId="16" sId="1">
    <oc r="I17" t="n">
      <v>15</v>
    </oc>
    <nc r="I17" t="n">
      <v>10</v>
    </nc>
  </rcc>
  <rcc rId="17" sId="1">
    <oc r="I20" t="n">
      <v>15</v>
    </oc>
    <nc r="I20" t="n">
      <v>10</v>
    </nc>
  </rcc>
  <rcc rId="18" sId="1">
    <oc r="F19" t="inlineStr">
      <is>
        <t>提高</t>
      </is>
    </oc>
    <nc r="F19" t="inlineStr">
      <is>
        <t>长期提高</t>
      </is>
    </nc>
  </rcc>
  <rcc rId="19" sId="1">
    <oc r="G19" t="inlineStr">
      <is>
        <t>提高</t>
      </is>
    </oc>
    <nc r="G19" t="inlineStr">
      <is>
        <t>长期提高</t>
      </is>
    </nc>
  </rcc>
  <rcc rId="20" sId="1">
    <oc r="F20" t="inlineStr">
      <is>
        <t>≥90</t>
      </is>
    </oc>
    <nc r="F20" t="inlineStr">
      <is>
        <t>≥90%</t>
      </is>
    </nc>
  </rcc>
  <rcc rId="21" sId="1">
    <oc r="G20" t="inlineStr">
      <is>
        <t>≥90</t>
      </is>
    </oc>
    <nc r="G20" t="inlineStr">
      <is>
        <t>≥90%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B11" t="inlineStr">
      <is>
        <t>为了盘活低效闲置用地，提升土地资源有效利用率，在我区开展僵尸企业清理工作，实现各类僵尸企业的清理，推进僵尸企业出清，提升低效闲置用地的利用效率，促进开发区经济发展。</t>
      </is>
    </oc>
    <nc r="B11" t="inlineStr">
      <is>
        <t>为了2022年僵尸企业清理目的，在全区开展僵尸企业清理工作，实现2022年清理僵尸企业4家，推进本年度僵尸企业清理工作，提升土地盘活利用率，促进僵尸企业工作顺利开展。，为了盘活低效闲置用地，提升土地资源有效利用率，在我区开展僵尸企业清理工作，实现各类僵尸企业的清理，推进僵尸企业出清，提升低效闲置用地的利用效率，促进开发区经济发展。</t>
      </is>
    </nc>
  </rcc>
  <rcc rId="23" sId="1">
    <oc r="G11" t="inlineStr">
      <is>
        <t>为了2022年僵尸企业清理目的，在全区开展僵尸企业清理工作，实现2022年清理僵尸企业4家，推进本年度僵尸企业清理工作，提升土地盘活利用率，促进僵尸企业工作顺利开展。</t>
      </is>
    </oc>
    <nc r="G11" t="inlineStr">
      <is>
        <t>为了2022年僵尸企业清理目的，在全区开展僵尸企业清理工作，实现2022年清理僵尸企业4家，推进本年度僵尸企业清理工作，提升土地盘活利用率，促进僵尸企业工作顺利开展。，为了盘活低效闲置用地，提升土地资源有效利用率，在我区开展僵尸企业清理工作，实现各类僵尸企业的清理，推进僵尸企业出清，提升低效闲置用地的利用效率，促进开发区经济发展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B11" t="inlineStr">
      <is>
        <t>为了2022年僵尸企业清理目的，在全区开展僵尸企业清理工作，实现2022年清理僵尸企业4家，推进本年度僵尸企业清理工作，提升土地盘活利用率，促进僵尸企业工作顺利开展。，为了盘活低效闲置用地，提升土地资源有效利用率，在我区开展僵尸企业清理工作，实现各类僵尸企业的清理，推进僵尸企业出清，提升低效闲置用地的利用效率，促进开发区经济发展。</t>
      </is>
    </oc>
    <nc r="B11" t="inlineStr">
      <is>
        <t>通过开展僵尸企业清理工作，计划2022年清理僵尸企业4家，实现提升低效闲置用地的利用效率，促进开发区经济发展。</t>
      </is>
    </nc>
  </rcc>
  <rcc rId="25" sId="1">
    <oc r="G11" t="inlineStr">
      <is>
        <t>为了2022年僵尸企业清理目的，在全区开展僵尸企业清理工作，实现2022年清理僵尸企业4家，推进本年度僵尸企业清理工作，提升土地盘活利用率，促进僵尸企业工作顺利开展。，为了盘活低效闲置用地，提升土地资源有效利用率，在我区开展僵尸企业清理工作，实现各类僵尸企业的清理，推进僵尸企业出清，提升低效闲置用地的利用效率，促进开发区经济发展。</t>
      </is>
    </oc>
    <nc r="G11" t="inlineStr">
      <is>
        <t>通过开展僵尸企业清理工作，完成2022年清理僵尸企业4家，实现提升低效闲置用地的利用效率，促进开发区经济发展。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2:C20" start="0" length="2147483647">
    <dxf>
      <alignment horizontal="center" indent="0"/>
    </dxf>
  </rfmt>
  <rfmt sheetId="1" sqref="F14:G14" start="0" length="2147483647">
    <dxf>
      <alignment wrapText="1"/>
    </dxf>
  </rfmt>
  <rfmt sheetId="1" sqref="B20" start="0" length="2147483647">
    <dxf>
      <alignment horizontal="center" indent="0"/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3:I21" start="0" length="2147483647">
    <dxf>
      <font>
        <i val="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4"/>
  <sheetViews>
    <sheetView tabSelected="1" zoomScaleSheetLayoutView="60" topLeftCell="A13" workbookViewId="0">
      <selection activeCell="H13" sqref="H13:I21"/>
    </sheetView>
  </sheetViews>
  <sheetFormatPr defaultColWidth="11" defaultRowHeight="30.95" customHeight="1"/>
  <cols>
    <col min="1" max="1" width="5.25" style="2" customWidth="1"/>
    <col min="2" max="2" width="4.5" style="3" customWidth="1"/>
    <col min="3" max="3" width="19.6742424242424" style="4" customWidth="1"/>
    <col min="4" max="4" width="19.6742424242424" style="5" customWidth="1"/>
    <col min="5" max="5" width="19.6742424242424" style="6" customWidth="1"/>
    <col min="6" max="10" width="9.87878787878788" style="7" customWidth="1"/>
    <col min="11" max="11" width="16.5" style="7" customWidth="1"/>
    <col min="12" max="12" width="13.5" style="8" customWidth="1"/>
    <col min="13" max="16384" width="11" style="8"/>
  </cols>
  <sheetData>
    <row r="1" ht="24" customHeight="1" spans="1:11">
      <c r="A1" s="9" t="s">
        <v>0</v>
      </c>
      <c r="B1" s="9"/>
      <c r="C1" s="10"/>
      <c r="D1" s="10"/>
      <c r="E1" s="9"/>
      <c r="F1" s="9"/>
      <c r="G1" s="9"/>
      <c r="H1" s="9"/>
      <c r="I1" s="9"/>
      <c r="J1" s="9"/>
      <c r="K1" s="9"/>
    </row>
    <row r="2" ht="42.75" customHeight="1" spans="1:1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21" customHeight="1" spans="1:1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ht="75" customHeight="1" spans="1:23">
      <c r="A4" s="14" t="s">
        <v>3</v>
      </c>
      <c r="B4" s="14"/>
      <c r="C4" s="15" t="s">
        <v>4</v>
      </c>
      <c r="D4" s="16"/>
      <c r="E4" s="16"/>
      <c r="F4" s="16"/>
      <c r="G4" s="16"/>
      <c r="H4" s="16"/>
      <c r="I4" s="16"/>
      <c r="J4" s="16"/>
      <c r="K4" s="38"/>
      <c r="V4" s="7"/>
      <c r="W4" s="45"/>
    </row>
    <row r="5" ht="27" customHeight="1" spans="1:23">
      <c r="A5" s="14" t="s">
        <v>5</v>
      </c>
      <c r="B5" s="14"/>
      <c r="C5" s="17" t="s">
        <v>6</v>
      </c>
      <c r="D5" s="17"/>
      <c r="E5" s="17"/>
      <c r="F5" s="17"/>
      <c r="G5" s="14" t="s">
        <v>7</v>
      </c>
      <c r="H5" s="18" t="s">
        <v>6</v>
      </c>
      <c r="I5" s="39"/>
      <c r="J5" s="39"/>
      <c r="K5" s="40"/>
      <c r="V5" s="7"/>
      <c r="W5" s="45"/>
    </row>
    <row r="6" ht="27" customHeight="1" spans="1:23">
      <c r="A6" s="19" t="s">
        <v>8</v>
      </c>
      <c r="B6" s="19"/>
      <c r="C6" s="14" t="s">
        <v>9</v>
      </c>
      <c r="D6" s="14"/>
      <c r="E6" s="14" t="s">
        <v>10</v>
      </c>
      <c r="F6" s="14" t="s">
        <v>11</v>
      </c>
      <c r="G6" s="14" t="s">
        <v>12</v>
      </c>
      <c r="H6" s="19" t="s">
        <v>13</v>
      </c>
      <c r="I6" s="19" t="s">
        <v>14</v>
      </c>
      <c r="J6" s="19"/>
      <c r="K6" s="14" t="s">
        <v>15</v>
      </c>
      <c r="V6" s="7"/>
      <c r="W6" s="45"/>
    </row>
    <row r="7" ht="27" customHeight="1" spans="1:23">
      <c r="A7" s="19"/>
      <c r="B7" s="19"/>
      <c r="C7" s="20" t="s">
        <v>16</v>
      </c>
      <c r="D7" s="20"/>
      <c r="E7" s="14">
        <v>100</v>
      </c>
      <c r="F7" s="14">
        <v>100</v>
      </c>
      <c r="G7" s="14">
        <v>13.71</v>
      </c>
      <c r="H7" s="14">
        <v>10</v>
      </c>
      <c r="I7" s="41">
        <v>0.1371</v>
      </c>
      <c r="J7" s="42"/>
      <c r="K7" s="19">
        <f>H7*I7</f>
        <v>1.371</v>
      </c>
      <c r="V7" s="7"/>
      <c r="W7" s="45"/>
    </row>
    <row r="8" ht="26.1" customHeight="1" spans="1:23">
      <c r="A8" s="19"/>
      <c r="B8" s="19"/>
      <c r="C8" s="20" t="s">
        <v>17</v>
      </c>
      <c r="D8" s="20"/>
      <c r="E8" s="14">
        <v>100</v>
      </c>
      <c r="F8" s="14">
        <v>100</v>
      </c>
      <c r="G8" s="14">
        <v>13.71</v>
      </c>
      <c r="H8" s="21">
        <v>10</v>
      </c>
      <c r="I8" s="41">
        <v>0.1371</v>
      </c>
      <c r="J8" s="42"/>
      <c r="K8" s="19">
        <f>H8*I8</f>
        <v>1.371</v>
      </c>
      <c r="V8" s="7"/>
      <c r="W8" s="45"/>
    </row>
    <row r="9" ht="47.1" customHeight="1" spans="1:12">
      <c r="A9" s="19"/>
      <c r="B9" s="19"/>
      <c r="C9" s="17" t="s">
        <v>18</v>
      </c>
      <c r="D9" s="17"/>
      <c r="E9" s="14" t="s">
        <v>9</v>
      </c>
      <c r="F9" s="14" t="s">
        <v>9</v>
      </c>
      <c r="G9" s="14" t="s">
        <v>9</v>
      </c>
      <c r="H9" s="22" t="s">
        <v>19</v>
      </c>
      <c r="I9" s="19" t="s">
        <v>9</v>
      </c>
      <c r="J9" s="19"/>
      <c r="K9" s="22" t="s">
        <v>19</v>
      </c>
      <c r="L9" s="43"/>
    </row>
    <row r="10" ht="41" customHeight="1" spans="1:11">
      <c r="A10" s="19" t="s">
        <v>20</v>
      </c>
      <c r="B10" s="23" t="s">
        <v>21</v>
      </c>
      <c r="C10" s="14"/>
      <c r="D10" s="14"/>
      <c r="E10" s="14"/>
      <c r="F10" s="14"/>
      <c r="G10" s="23" t="s">
        <v>22</v>
      </c>
      <c r="H10" s="23"/>
      <c r="I10" s="23"/>
      <c r="J10" s="23"/>
      <c r="K10" s="23"/>
    </row>
    <row r="11" ht="48" customHeight="1" spans="1:11">
      <c r="A11" s="19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s="1" customFormat="1" ht="45" customHeight="1" spans="1:14">
      <c r="A12" s="27" t="s">
        <v>25</v>
      </c>
      <c r="B12" s="19" t="s">
        <v>26</v>
      </c>
      <c r="C12" s="14" t="s">
        <v>27</v>
      </c>
      <c r="D12" s="14" t="s">
        <v>28</v>
      </c>
      <c r="E12" s="14"/>
      <c r="F12" s="19" t="s">
        <v>29</v>
      </c>
      <c r="G12" s="14" t="s">
        <v>30</v>
      </c>
      <c r="H12" s="14" t="s">
        <v>13</v>
      </c>
      <c r="I12" s="19" t="s">
        <v>15</v>
      </c>
      <c r="J12" s="19" t="s">
        <v>31</v>
      </c>
      <c r="K12" s="19"/>
      <c r="L12" s="8"/>
      <c r="M12" s="44"/>
      <c r="N12" s="44"/>
    </row>
    <row r="13" s="1" customFormat="1" ht="45" customHeight="1" spans="1:14">
      <c r="A13" s="28"/>
      <c r="B13" s="29" t="s">
        <v>32</v>
      </c>
      <c r="C13" s="29" t="s">
        <v>33</v>
      </c>
      <c r="D13" s="30" t="s">
        <v>34</v>
      </c>
      <c r="E13" s="31"/>
      <c r="F13" s="14" t="s">
        <v>35</v>
      </c>
      <c r="G13" s="14">
        <v>4</v>
      </c>
      <c r="H13" s="14">
        <v>15</v>
      </c>
      <c r="I13" s="14">
        <v>15</v>
      </c>
      <c r="J13" s="14" t="s">
        <v>9</v>
      </c>
      <c r="K13" s="14"/>
      <c r="L13" s="8"/>
      <c r="M13" s="44"/>
      <c r="N13" s="44"/>
    </row>
    <row r="14" s="1" customFormat="1" ht="45" customHeight="1" spans="1:14">
      <c r="A14" s="28"/>
      <c r="B14" s="29"/>
      <c r="C14" s="29" t="s">
        <v>36</v>
      </c>
      <c r="D14" s="30" t="s">
        <v>37</v>
      </c>
      <c r="E14" s="31"/>
      <c r="F14" s="19" t="s">
        <v>38</v>
      </c>
      <c r="G14" s="19" t="s">
        <v>39</v>
      </c>
      <c r="H14" s="14">
        <v>10</v>
      </c>
      <c r="I14" s="14">
        <v>10</v>
      </c>
      <c r="J14" s="14" t="s">
        <v>9</v>
      </c>
      <c r="K14" s="14"/>
      <c r="L14" s="8"/>
      <c r="M14" s="44"/>
      <c r="N14" s="44"/>
    </row>
    <row r="15" s="1" customFormat="1" ht="45" customHeight="1" spans="1:14">
      <c r="A15" s="28"/>
      <c r="B15" s="29"/>
      <c r="C15" s="29" t="s">
        <v>40</v>
      </c>
      <c r="D15" s="30" t="s">
        <v>41</v>
      </c>
      <c r="E15" s="31"/>
      <c r="F15" s="32">
        <v>1</v>
      </c>
      <c r="G15" s="32">
        <v>1</v>
      </c>
      <c r="H15" s="14">
        <v>15</v>
      </c>
      <c r="I15" s="14">
        <v>15</v>
      </c>
      <c r="J15" s="14" t="s">
        <v>9</v>
      </c>
      <c r="K15" s="14"/>
      <c r="L15" s="8"/>
      <c r="M15" s="44"/>
      <c r="N15" s="44"/>
    </row>
    <row r="16" s="1" customFormat="1" ht="45" customHeight="1" spans="1:14">
      <c r="A16" s="28"/>
      <c r="B16" s="29"/>
      <c r="C16" s="29" t="s">
        <v>42</v>
      </c>
      <c r="D16" s="30" t="s">
        <v>43</v>
      </c>
      <c r="E16" s="31"/>
      <c r="F16" s="14" t="s">
        <v>44</v>
      </c>
      <c r="G16" s="14" t="s">
        <v>45</v>
      </c>
      <c r="H16" s="14">
        <v>10</v>
      </c>
      <c r="I16" s="14">
        <v>1.371</v>
      </c>
      <c r="J16" s="14" t="s">
        <v>9</v>
      </c>
      <c r="K16" s="14"/>
      <c r="L16" s="8"/>
      <c r="M16" s="44"/>
      <c r="N16" s="44"/>
    </row>
    <row r="17" s="1" customFormat="1" ht="45" customHeight="1" spans="1:14">
      <c r="A17" s="28"/>
      <c r="B17" s="29" t="s">
        <v>46</v>
      </c>
      <c r="C17" s="29" t="s">
        <v>47</v>
      </c>
      <c r="D17" s="30" t="s">
        <v>48</v>
      </c>
      <c r="E17" s="31"/>
      <c r="F17" s="33" t="s">
        <v>49</v>
      </c>
      <c r="G17" s="33" t="s">
        <v>49</v>
      </c>
      <c r="H17" s="14">
        <v>10</v>
      </c>
      <c r="I17" s="14">
        <v>10</v>
      </c>
      <c r="J17" s="14" t="s">
        <v>9</v>
      </c>
      <c r="K17" s="14"/>
      <c r="L17" s="8"/>
      <c r="M17" s="44"/>
      <c r="N17" s="44"/>
    </row>
    <row r="18" s="1" customFormat="1" ht="45" customHeight="1" spans="1:14">
      <c r="A18" s="28"/>
      <c r="B18" s="29"/>
      <c r="C18" s="29" t="s">
        <v>50</v>
      </c>
      <c r="D18" s="30" t="s">
        <v>51</v>
      </c>
      <c r="E18" s="31"/>
      <c r="F18" s="33" t="s">
        <v>52</v>
      </c>
      <c r="G18" s="33" t="s">
        <v>52</v>
      </c>
      <c r="H18" s="14">
        <v>10</v>
      </c>
      <c r="I18" s="14">
        <v>10</v>
      </c>
      <c r="J18" s="14" t="s">
        <v>9</v>
      </c>
      <c r="K18" s="14"/>
      <c r="L18" s="8"/>
      <c r="M18" s="44"/>
      <c r="N18" s="44"/>
    </row>
    <row r="19" ht="36" customHeight="1" spans="1:11">
      <c r="A19" s="28"/>
      <c r="B19" s="29"/>
      <c r="C19" s="29" t="s">
        <v>53</v>
      </c>
      <c r="D19" s="30" t="s">
        <v>54</v>
      </c>
      <c r="E19" s="31"/>
      <c r="F19" s="14" t="s">
        <v>55</v>
      </c>
      <c r="G19" s="14" t="s">
        <v>55</v>
      </c>
      <c r="H19" s="14">
        <v>10</v>
      </c>
      <c r="I19" s="14">
        <v>10</v>
      </c>
      <c r="J19" s="14" t="s">
        <v>9</v>
      </c>
      <c r="K19" s="14"/>
    </row>
    <row r="20" customHeight="1" spans="1:11">
      <c r="A20" s="28"/>
      <c r="B20" s="29" t="s">
        <v>56</v>
      </c>
      <c r="C20" s="29" t="s">
        <v>57</v>
      </c>
      <c r="D20" s="30" t="s">
        <v>58</v>
      </c>
      <c r="E20" s="31"/>
      <c r="F20" s="34" t="s">
        <v>59</v>
      </c>
      <c r="G20" s="34" t="s">
        <v>59</v>
      </c>
      <c r="H20" s="14">
        <v>10</v>
      </c>
      <c r="I20" s="14">
        <v>10</v>
      </c>
      <c r="J20" s="14" t="s">
        <v>9</v>
      </c>
      <c r="K20" s="14"/>
    </row>
    <row r="21" customHeight="1" spans="1:11">
      <c r="A21" s="35" t="s">
        <v>60</v>
      </c>
      <c r="B21" s="35"/>
      <c r="C21" s="35"/>
      <c r="D21" s="35"/>
      <c r="E21" s="35"/>
      <c r="F21" s="35"/>
      <c r="G21" s="35"/>
      <c r="H21" s="14">
        <v>100</v>
      </c>
      <c r="I21" s="14">
        <f>SUM(I13:I20)+K7</f>
        <v>82.742</v>
      </c>
      <c r="J21" s="14" t="s">
        <v>9</v>
      </c>
      <c r="K21" s="14"/>
    </row>
    <row r="22" customHeight="1" spans="1:11">
      <c r="A22" s="36" t="s">
        <v>61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customHeight="1" spans="1:11">
      <c r="A23" s="37" t="s">
        <v>62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customHeight="1" spans="1:11">
      <c r="A24" s="36" t="s">
        <v>63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</sheetData>
  <mergeCells count="46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2:K22"/>
    <mergeCell ref="A23:K23"/>
    <mergeCell ref="A24:K24"/>
    <mergeCell ref="A10:A11"/>
    <mergeCell ref="A12:A20"/>
    <mergeCell ref="B13:B16"/>
    <mergeCell ref="B17:B19"/>
    <mergeCell ref="A6:B9"/>
  </mergeCells>
  <printOptions horizontalCentered="1"/>
  <pageMargins left="0.43" right="0.43" top="0.75" bottom="0.75" header="0.31" footer="0.31"/>
  <pageSetup paperSize="9" scale="56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yangyang</dc:creator>
  <cp:lastModifiedBy>晨曦</cp:lastModifiedBy>
  <dcterms:created xsi:type="dcterms:W3CDTF">2020-03-05T17:31:00Z</dcterms:created>
  <cp:lastPrinted>2020-03-09T08:12:00Z</cp:lastPrinted>
  <dcterms:modified xsi:type="dcterms:W3CDTF">2023-12-11T03:14:11Z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E1883656A8A8498BBA66C7C68EAAF9DF_13</vt:lpwstr>
  </property>
</Properties>
</file>